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4\Рішення від 22.02.2024 уточ. пок\"/>
    </mc:Choice>
  </mc:AlternateContent>
  <xr:revisionPtr revIDLastSave="0" documentId="13_ncr:1_{FA235097-79AE-481A-8EC6-FB37017C3E86}" xr6:coauthVersionLast="47" xr6:coauthVersionMax="47" xr10:uidLastSave="{00000000-0000-0000-0000-000000000000}"/>
  <bookViews>
    <workbookView xWindow="-120" yWindow="-120" windowWidth="29040" windowHeight="15720" activeTab="1" xr2:uid="{AFAA9959-DFC1-420D-8A27-301BF7A22498}"/>
  </bookViews>
  <sheets>
    <sheet name="З" sheetId="1" r:id="rId1"/>
    <sheet name="НА" sheetId="2" r:id="rId2"/>
  </sheets>
  <definedNames>
    <definedName name="_xlnm.Print_Area" localSheetId="0">З!$A$1:$C$45</definedName>
    <definedName name="_xlnm.Print_Area" localSheetId="1">НА!$A$1:$D$43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9" i="1"/>
  <c r="C20" i="1"/>
  <c r="D25" i="2" l="1"/>
  <c r="D21" i="2"/>
  <c r="D29" i="2"/>
  <c r="D27" i="2" s="1"/>
  <c r="D32" i="2" s="1"/>
  <c r="D35" i="2"/>
  <c r="D33" i="2" s="1"/>
  <c r="D38" i="2" s="1"/>
  <c r="D13" i="2"/>
  <c r="D11" i="2" s="1"/>
  <c r="D41" i="2" l="1"/>
  <c r="D16" i="2"/>
  <c r="D23" i="2" l="1"/>
  <c r="D40" i="2" l="1"/>
  <c r="D39" i="2" s="1"/>
  <c r="C22" i="1" l="1"/>
  <c r="C18" i="1"/>
  <c r="D20" i="2" l="1"/>
  <c r="C23" i="1"/>
  <c r="C32" i="1" s="1"/>
  <c r="C31" i="1" s="1"/>
</calcChain>
</file>

<file path=xl/sharedStrings.xml><?xml version="1.0" encoding="utf-8"?>
<sst xmlns="http://schemas.openxmlformats.org/spreadsheetml/2006/main" count="86" uniqueCount="54">
  <si>
    <t>(код бюджету)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</si>
  <si>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</si>
  <si>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</si>
  <si>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</si>
  <si>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</si>
  <si>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</si>
  <si>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</si>
  <si>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УСЬОГО за розділами І, ІІ, у тому числі:</t>
  </si>
  <si>
    <t>загальний фонд</t>
  </si>
  <si>
    <t>спеціальний фонд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</si>
  <si>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</si>
  <si>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</si>
  <si>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</si>
  <si>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</si>
  <si>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 xml:space="preserve">Найменування трансферту /
Найменування бюджету – отримувача міжбюджетного трансферту
</t>
  </si>
  <si>
    <t xml:space="preserve">Код Програмної класифікації видатків та кредитування місцевого бюджету /
Код бюджету
</t>
  </si>
  <si>
    <t xml:space="preserve">                  2. Показники міжбюджетних трансфертів іншим бюджетам</t>
  </si>
  <si>
    <t>1.   Показники міжбюджетних трансфертів з інших бюджетів</t>
  </si>
  <si>
    <t>грн</t>
  </si>
  <si>
    <t>до рішення селищної ради</t>
  </si>
  <si>
    <t xml:space="preserve">    Найменування бюджету – надавача міжбюджетного трансферту</t>
  </si>
  <si>
    <t>в тому числі:</t>
  </si>
  <si>
    <t xml:space="preserve"> на пільгове медичне обслуговування осіб, які постраждали внаслідок Чорнобильської катастрофи</t>
  </si>
  <si>
    <t xml:space="preserve">                                                                         до рішення селищної ради</t>
  </si>
  <si>
    <t xml:space="preserve">                                                       Продовження додатка 4</t>
  </si>
  <si>
    <t>Обласний бюджет Дніпропетровської області</t>
  </si>
  <si>
    <t>Додаток 4</t>
  </si>
  <si>
    <t>Лідія МОЖНА</t>
  </si>
  <si>
    <t>.0454300000</t>
  </si>
  <si>
    <t>Міжбюджетні трансферти на  2024 рік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</si>
  <si>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</si>
  <si>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</si>
  <si>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.0410000000</t>
  </si>
  <si>
    <t>.0619770</t>
  </si>
  <si>
    <t>Секретар  селищної ради</t>
  </si>
  <si>
    <t>На виконання Програми розвитку освіти Петриківщини на 2024 -2026 роки для Професійно- технічного училища № 79</t>
  </si>
  <si>
    <t>Інші субвенції  з місцевого бюджету</t>
  </si>
  <si>
    <t>Інші субвенції з місцевого бюджету</t>
  </si>
  <si>
    <t>від  22 лютого  2024 року</t>
  </si>
  <si>
    <t>№   667-22 /VІІІ</t>
  </si>
  <si>
    <t>Субвенція з місцевого бюджету державному бюджету на виконання програм соціально-економічного розвитку регіонів</t>
  </si>
  <si>
    <t>.0119800</t>
  </si>
  <si>
    <t>На виконаня Програми “Безпечна громада” Петриківської селищної ради на 2022-2025 роки, в т.ч:</t>
  </si>
  <si>
    <t>для поліцейських офіцерів гроиади ДРУП ГУНП</t>
  </si>
  <si>
    <t>.0119770</t>
  </si>
  <si>
    <t xml:space="preserve"> на виконання Програми "Безпечна громада"  Петриківської селищної територіальної громади на 2022-2025 роки, а саме : виділення субвенції  обласному  бюджету з послідуючою передачею її у вигляді субвенції до державного бюджету на виконання заходів Програми забезпечення громадського порядку та громадської безпеки на території Дніпропетровської області  на період до 2025 року</t>
  </si>
  <si>
    <t>На виконання Програми територіальної оборони Петриківської селищної територіальної громади на 2023-2025 роки, у тому числі:</t>
  </si>
  <si>
    <t>для забезпечення потреб військової частини  А1126, яка залучена до виконання бойових завдань та наступальних операцій</t>
  </si>
  <si>
    <t>На забезпечення виконання заходів Програми створення та використання матеріальних резервів для запобігання і ліквідації наслідків надзвичайних ситуацій у Дніпропетровській області на 2023-2027 роки</t>
  </si>
  <si>
    <t>для забезпечення потреб військової частини  А0536, яка залучена до виконання бойових завдань та наступальних операцій</t>
  </si>
  <si>
    <t>Субвенція з місцевого бюджету обласному бюджету на виконання заходів регіональної Програми забезпечення громадського порядку та громадської безпеки на території Дніпропетровської області  на період до 2025 року</t>
  </si>
  <si>
    <t>Державний бюджет</t>
  </si>
  <si>
    <t>Інші дотації з місцевого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</si>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</sst>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₴&quot;_-;\-* #,##0.00\ &quot;₴&quot;_-;_-* &quot;-&quot;??\ &quot;₴&quot;_-;_-@_-"/>
  </numFmts>
  <fonts count="26" x14ac:knownFonts="1">
    <font>
      <sz val="10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21" fillId="0" borderId="0"/>
  </cellStyleXfs>
  <cellXfs count="91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/>
    <xf numFmtId="0" fontId="7" fillId="0" borderId="0" xfId="0" applyFont="1" applyBorder="1" applyAlignment="1">
      <alignment horizontal="right" vertical="center"/>
    </xf>
    <xf numFmtId="0" fontId="8" fillId="0" borderId="0" xfId="0" applyFont="1"/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5"/>
    </xf>
    <xf numFmtId="0" fontId="7" fillId="0" borderId="0" xfId="0" applyFont="1" applyBorder="1" applyAlignment="1">
      <alignment vertical="center"/>
    </xf>
    <xf numFmtId="0" fontId="1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2" fillId="0" borderId="0" xfId="0" applyFont="1"/>
    <xf numFmtId="0" fontId="17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6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left" vertical="center" wrapText="1"/>
    </xf>
    <xf numFmtId="0" fontId="25" fillId="0" borderId="1" xfId="0" quotePrefix="1" applyFont="1" applyBorder="1" applyAlignment="1">
      <alignment horizontal="center" vertical="center" wrapText="1"/>
    </xf>
    <xf numFmtId="4" fontId="25" fillId="0" borderId="1" xfId="0" quotePrefix="1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8" fillId="0" borderId="5" xfId="0" applyFont="1" applyBorder="1"/>
    <xf numFmtId="0" fontId="22" fillId="0" borderId="6" xfId="0" applyFont="1" applyBorder="1" applyAlignment="1">
      <alignment vertical="justify"/>
    </xf>
    <xf numFmtId="0" fontId="7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justify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1" xfId="0" applyFont="1" applyBorder="1" applyAlignment="1">
      <alignment vertical="justify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7">
    <cellStyle name="Normal_Доходи" xfId="2" xr:uid="{00000000-0005-0000-0000-000000000000}"/>
    <cellStyle name="Денежный 2" xfId="5" xr:uid="{00000000-0005-0000-0000-000030000000}"/>
    <cellStyle name="Обычный" xfId="0" builtinId="0"/>
    <cellStyle name="Обычный 2" xfId="3" xr:uid="{00000000-0005-0000-0000-000002000000}"/>
    <cellStyle name="Обычный 3" xfId="1" xr:uid="{00000000-0005-0000-0000-000031000000}"/>
    <cellStyle name="Обычный 4" xfId="4" xr:uid="{00000000-0005-0000-0000-000003000000}"/>
    <cellStyle name="Обычный_Дод 7 РП 30.01.12" xfId="6" xr:uid="{7D643117-3C45-4D92-94F6-8B6FF7199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D9A2-B2D2-453E-A40B-44DD40962B66}">
  <sheetPr>
    <pageSetUpPr fitToPage="1"/>
  </sheetPr>
  <dimension ref="A1:I51"/>
  <sheetViews>
    <sheetView view="pageBreakPreview" topLeftCell="A4" zoomScale="60" zoomScaleNormal="100" workbookViewId="0">
      <selection activeCell="B21" sqref="B21"/>
    </sheetView>
  </sheetViews>
  <sheetFormatPr defaultRowHeight="21" x14ac:dyDescent="0.35"/>
  <cols>
    <col min="1" max="1" width="28" style="5" customWidth="1"/>
    <col min="2" max="2" width="96.42578125" style="5" customWidth="1"/>
    <col min="3" max="3" width="39.42578125" style="5" customWidth="1"/>
    <col min="4" max="4" width="21.28515625" style="5" customWidth="1"/>
    <col min="5" max="5" width="18.140625" style="5" customWidth="1"/>
    <col min="6" max="16384" width="9.140625" style="5"/>
  </cols>
  <sheetData>
    <row r="1" spans="1:6" x14ac:dyDescent="0.35">
      <c r="C1" s="29" t="s">
        <v>26</v>
      </c>
    </row>
    <row r="2" spans="1:6" x14ac:dyDescent="0.35">
      <c r="C2" s="29" t="s">
        <v>19</v>
      </c>
    </row>
    <row r="3" spans="1:6" x14ac:dyDescent="0.35">
      <c r="C3" s="29" t="s">
        <v>38</v>
      </c>
    </row>
    <row r="4" spans="1:6" x14ac:dyDescent="0.35">
      <c r="C4" s="29" t="s">
        <v>39</v>
      </c>
    </row>
    <row r="6" spans="1:6" ht="23.25" x14ac:dyDescent="0.35">
      <c r="A6" s="14"/>
      <c r="B6" s="4" t="s">
        <v>29</v>
      </c>
      <c r="C6" s="14"/>
    </row>
    <row r="7" spans="1:6" ht="23.25" x14ac:dyDescent="0.35">
      <c r="A7" s="14"/>
      <c r="B7" s="18" t="s">
        <v>28</v>
      </c>
      <c r="C7" s="14"/>
      <c r="D7" s="6"/>
    </row>
    <row r="8" spans="1:6" ht="23.25" x14ac:dyDescent="0.35">
      <c r="A8" s="14"/>
      <c r="B8" s="6" t="s">
        <v>0</v>
      </c>
      <c r="C8" s="14"/>
      <c r="D8" s="6"/>
    </row>
    <row r="9" spans="1:6" ht="23.25" x14ac:dyDescent="0.35">
      <c r="A9" s="14"/>
      <c r="B9" s="14"/>
      <c r="C9" s="14"/>
      <c r="D9" s="7"/>
    </row>
    <row r="10" spans="1:6" ht="23.25" x14ac:dyDescent="0.35">
      <c r="A10" s="14"/>
      <c r="B10" s="15" t="s">
        <v>17</v>
      </c>
      <c r="C10" s="14"/>
      <c r="D10" s="20"/>
    </row>
    <row r="11" spans="1:6" ht="23.25" x14ac:dyDescent="0.35">
      <c r="A11" s="14"/>
      <c r="B11" s="14"/>
      <c r="C11" s="14"/>
      <c r="D11" s="20"/>
    </row>
    <row r="12" spans="1:6" ht="23.25" x14ac:dyDescent="0.35">
      <c r="A12" s="14"/>
      <c r="B12" s="14"/>
      <c r="C12" s="16" t="s">
        <v>18</v>
      </c>
      <c r="D12" s="8"/>
    </row>
    <row r="13" spans="1:6" ht="52.5" customHeight="1" x14ac:dyDescent="0.35">
      <c r="A13" s="74" t="s">
        <v>1</v>
      </c>
      <c r="B13" s="75" t="s">
        <v>3</v>
      </c>
      <c r="C13" s="79" t="s">
        <v>4</v>
      </c>
      <c r="D13" s="17"/>
      <c r="E13" s="17"/>
      <c r="F13" s="81"/>
    </row>
    <row r="14" spans="1:6" ht="27.75" customHeight="1" x14ac:dyDescent="0.35">
      <c r="A14" s="74" t="s">
        <v>2</v>
      </c>
      <c r="B14" s="76" t="s">
        <v>20</v>
      </c>
      <c r="C14" s="79"/>
      <c r="D14" s="17"/>
      <c r="E14" s="17"/>
      <c r="F14" s="81"/>
    </row>
    <row r="15" spans="1:6" ht="23.25" x14ac:dyDescent="0.35">
      <c r="A15" s="23">
        <v>1</v>
      </c>
      <c r="B15" s="23">
        <v>2</v>
      </c>
      <c r="C15" s="23">
        <v>3</v>
      </c>
      <c r="D15" s="17"/>
      <c r="E15" s="17"/>
      <c r="F15" s="17"/>
    </row>
    <row r="16" spans="1:6" s="22" customFormat="1" ht="56.25" customHeight="1" x14ac:dyDescent="0.35">
      <c r="A16" s="80" t="s">
        <v>5</v>
      </c>
      <c r="B16" s="80"/>
      <c r="C16" s="80"/>
      <c r="D16" s="82"/>
      <c r="E16" s="82"/>
      <c r="F16" s="82"/>
    </row>
    <row r="17" spans="1:6" s="22" customFormat="1" ht="56.25" customHeight="1" x14ac:dyDescent="0.35">
      <c r="A17" s="31">
        <v>41033900</v>
      </c>
      <c r="B17" s="31" t="s">
        <v>30</v>
      </c>
      <c r="C17" s="25">
        <v>71017500</v>
      </c>
      <c r="D17" s="30"/>
      <c r="E17" s="30"/>
      <c r="F17" s="30"/>
    </row>
    <row r="18" spans="1:6" s="22" customFormat="1" ht="56.25" customHeight="1" x14ac:dyDescent="0.35">
      <c r="A18" s="23">
        <v>9900000000</v>
      </c>
      <c r="B18" s="23" t="s">
        <v>51</v>
      </c>
      <c r="C18" s="26">
        <f>C17</f>
        <v>71017500</v>
      </c>
      <c r="D18" s="30"/>
      <c r="E18" s="30"/>
      <c r="F18" s="30"/>
    </row>
    <row r="19" spans="1:6" s="22" customFormat="1" ht="56.25" customHeight="1" x14ac:dyDescent="0.35">
      <c r="A19" s="31">
        <v>41040400</v>
      </c>
      <c r="B19" s="31" t="s">
        <v>52</v>
      </c>
      <c r="C19" s="70">
        <v>44648.78</v>
      </c>
      <c r="D19" s="39"/>
      <c r="E19" s="39"/>
      <c r="F19" s="39"/>
    </row>
    <row r="20" spans="1:6" s="22" customFormat="1" ht="56.25" customHeight="1" x14ac:dyDescent="0.35">
      <c r="A20" s="23" t="s">
        <v>32</v>
      </c>
      <c r="B20" s="69" t="s">
        <v>25</v>
      </c>
      <c r="C20" s="26">
        <f>C19</f>
        <v>44648.78</v>
      </c>
      <c r="D20" s="39"/>
      <c r="E20" s="39"/>
      <c r="F20" s="39"/>
    </row>
    <row r="21" spans="1:6" s="22" customFormat="1" ht="72.75" customHeight="1" x14ac:dyDescent="0.35">
      <c r="A21" s="31">
        <v>41051000</v>
      </c>
      <c r="B21" s="31" t="s">
        <v>31</v>
      </c>
      <c r="C21" s="25">
        <v>1351721</v>
      </c>
      <c r="D21" s="30"/>
      <c r="E21" s="30"/>
      <c r="F21" s="30"/>
    </row>
    <row r="22" spans="1:6" s="22" customFormat="1" ht="56.25" customHeight="1" x14ac:dyDescent="0.35">
      <c r="A22" s="23" t="s">
        <v>32</v>
      </c>
      <c r="B22" s="23" t="s">
        <v>25</v>
      </c>
      <c r="C22" s="26">
        <f>C21</f>
        <v>1351721</v>
      </c>
      <c r="D22" s="30"/>
      <c r="E22" s="30"/>
      <c r="F22" s="30"/>
    </row>
    <row r="23" spans="1:6" s="73" customFormat="1" ht="22.5" x14ac:dyDescent="0.35">
      <c r="A23" s="71">
        <v>41053900</v>
      </c>
      <c r="B23" s="72" t="s">
        <v>37</v>
      </c>
      <c r="C23" s="25">
        <f>C26</f>
        <v>21798</v>
      </c>
      <c r="D23" s="39"/>
      <c r="E23" s="39"/>
      <c r="F23" s="39"/>
    </row>
    <row r="24" spans="1:6" ht="23.25" x14ac:dyDescent="0.35">
      <c r="A24" s="23"/>
      <c r="B24" s="24" t="s">
        <v>21</v>
      </c>
      <c r="C24" s="26"/>
      <c r="D24" s="19"/>
      <c r="E24" s="10"/>
      <c r="F24" s="19"/>
    </row>
    <row r="25" spans="1:6" ht="65.25" customHeight="1" x14ac:dyDescent="0.35">
      <c r="A25" s="23"/>
      <c r="B25" s="24" t="s">
        <v>22</v>
      </c>
      <c r="C25" s="26">
        <v>21798</v>
      </c>
      <c r="D25" s="19"/>
      <c r="E25" s="10"/>
      <c r="F25" s="19"/>
    </row>
    <row r="26" spans="1:6" ht="24.75" customHeight="1" x14ac:dyDescent="0.35">
      <c r="A26" s="23" t="s">
        <v>32</v>
      </c>
      <c r="B26" s="24" t="s">
        <v>25</v>
      </c>
      <c r="C26" s="26">
        <v>21798</v>
      </c>
      <c r="D26" s="19"/>
      <c r="E26" s="10"/>
      <c r="F26" s="19"/>
    </row>
    <row r="27" spans="1:6" s="22" customFormat="1" ht="56.25" customHeight="1" x14ac:dyDescent="0.35">
      <c r="A27" s="80" t="s">
        <v>6</v>
      </c>
      <c r="B27" s="80"/>
      <c r="C27" s="80"/>
      <c r="D27" s="82"/>
      <c r="E27" s="82"/>
      <c r="F27" s="82"/>
    </row>
    <row r="28" spans="1:6" s="22" customFormat="1" ht="67.5" customHeight="1" x14ac:dyDescent="0.35">
      <c r="A28" s="71">
        <v>41051100</v>
      </c>
      <c r="B28" s="72" t="s">
        <v>53</v>
      </c>
      <c r="C28" s="70">
        <v>785081</v>
      </c>
      <c r="D28" s="39"/>
      <c r="E28" s="39"/>
      <c r="F28" s="39"/>
    </row>
    <row r="29" spans="1:6" s="22" customFormat="1" ht="56.25" customHeight="1" x14ac:dyDescent="0.35">
      <c r="A29" s="23" t="s">
        <v>32</v>
      </c>
      <c r="B29" s="24" t="s">
        <v>25</v>
      </c>
      <c r="C29" s="26">
        <f>C28</f>
        <v>785081</v>
      </c>
      <c r="D29" s="39"/>
      <c r="E29" s="39"/>
      <c r="F29" s="39"/>
    </row>
    <row r="30" spans="1:6" ht="23.25" x14ac:dyDescent="0.35">
      <c r="A30" s="23"/>
      <c r="B30" s="24"/>
      <c r="C30" s="23"/>
      <c r="D30" s="17"/>
      <c r="E30" s="10"/>
      <c r="F30" s="17"/>
    </row>
    <row r="31" spans="1:6" ht="23.25" x14ac:dyDescent="0.35">
      <c r="A31" s="23"/>
      <c r="B31" s="77" t="s">
        <v>7</v>
      </c>
      <c r="C31" s="78">
        <f>C32+C33</f>
        <v>73220748.780000001</v>
      </c>
      <c r="D31" s="17"/>
      <c r="E31" s="10"/>
      <c r="F31" s="17"/>
    </row>
    <row r="32" spans="1:6" ht="23.25" x14ac:dyDescent="0.35">
      <c r="A32" s="23"/>
      <c r="B32" s="77" t="s">
        <v>8</v>
      </c>
      <c r="C32" s="78">
        <f>C17+C19+C21+C23</f>
        <v>72435667.780000001</v>
      </c>
      <c r="D32" s="17"/>
      <c r="E32" s="10"/>
      <c r="F32" s="17"/>
    </row>
    <row r="33" spans="1:9" ht="23.25" x14ac:dyDescent="0.35">
      <c r="A33" s="23"/>
      <c r="B33" s="77" t="s">
        <v>9</v>
      </c>
      <c r="C33" s="78">
        <f>C28</f>
        <v>785081</v>
      </c>
      <c r="D33" s="17"/>
      <c r="E33" s="10"/>
      <c r="F33" s="17"/>
    </row>
    <row r="34" spans="1:9" x14ac:dyDescent="0.35">
      <c r="D34" s="11"/>
      <c r="E34" s="12"/>
      <c r="F34" s="12"/>
    </row>
    <row r="35" spans="1:9" x14ac:dyDescent="0.35">
      <c r="D35" s="7"/>
    </row>
    <row r="36" spans="1:9" x14ac:dyDescent="0.35">
      <c r="C36" s="12"/>
      <c r="D36" s="21"/>
      <c r="E36" s="12"/>
      <c r="F36" s="12"/>
      <c r="G36" s="12"/>
      <c r="H36" s="12"/>
      <c r="I36" s="12"/>
    </row>
    <row r="37" spans="1:9" x14ac:dyDescent="0.35">
      <c r="C37" s="12"/>
      <c r="D37" s="13"/>
      <c r="E37" s="12"/>
      <c r="F37" s="12"/>
      <c r="G37" s="12"/>
      <c r="H37" s="12"/>
      <c r="I37" s="12"/>
    </row>
    <row r="38" spans="1:9" x14ac:dyDescent="0.35">
      <c r="C38" s="12"/>
      <c r="D38" s="9"/>
      <c r="E38" s="81"/>
      <c r="F38" s="9"/>
      <c r="G38" s="81"/>
      <c r="H38" s="12"/>
      <c r="I38" s="12"/>
    </row>
    <row r="39" spans="1:9" x14ac:dyDescent="0.35">
      <c r="C39" s="12"/>
      <c r="D39" s="9"/>
      <c r="E39" s="81"/>
      <c r="F39" s="9"/>
      <c r="G39" s="81"/>
      <c r="H39" s="12"/>
      <c r="I39" s="12"/>
    </row>
    <row r="40" spans="1:9" x14ac:dyDescent="0.35">
      <c r="C40" s="12"/>
      <c r="D40" s="9"/>
      <c r="E40" s="9"/>
      <c r="F40" s="9"/>
      <c r="G40" s="9"/>
      <c r="H40" s="12"/>
      <c r="I40" s="12"/>
    </row>
    <row r="41" spans="1:9" ht="37.5" customHeight="1" x14ac:dyDescent="0.35">
      <c r="C41" s="12"/>
      <c r="D41" s="81"/>
      <c r="E41" s="81"/>
      <c r="F41" s="81"/>
      <c r="G41" s="81"/>
      <c r="H41" s="12"/>
      <c r="I41" s="12"/>
    </row>
    <row r="42" spans="1:9" x14ac:dyDescent="0.35">
      <c r="C42" s="12"/>
      <c r="D42" s="9"/>
      <c r="E42" s="9"/>
      <c r="F42" s="10"/>
      <c r="G42" s="9"/>
      <c r="H42" s="12"/>
      <c r="I42" s="12"/>
    </row>
    <row r="43" spans="1:9" x14ac:dyDescent="0.35">
      <c r="C43" s="12"/>
      <c r="D43" s="9"/>
      <c r="E43" s="9"/>
      <c r="F43" s="10"/>
      <c r="G43" s="9"/>
      <c r="H43" s="12"/>
      <c r="I43" s="12"/>
    </row>
    <row r="44" spans="1:9" x14ac:dyDescent="0.35">
      <c r="C44" s="12"/>
      <c r="D44" s="9"/>
      <c r="E44" s="9"/>
      <c r="F44" s="10"/>
      <c r="G44" s="9"/>
      <c r="H44" s="12"/>
      <c r="I44" s="12"/>
    </row>
    <row r="45" spans="1:9" ht="37.5" customHeight="1" x14ac:dyDescent="0.35">
      <c r="C45" s="12"/>
      <c r="D45" s="81"/>
      <c r="E45" s="81"/>
      <c r="F45" s="81"/>
      <c r="G45" s="81"/>
      <c r="H45" s="12"/>
      <c r="I45" s="12"/>
    </row>
    <row r="46" spans="1:9" x14ac:dyDescent="0.35">
      <c r="C46" s="12"/>
      <c r="D46" s="9"/>
      <c r="E46" s="9"/>
      <c r="F46" s="10"/>
      <c r="G46" s="9"/>
      <c r="H46" s="12"/>
      <c r="I46" s="12"/>
    </row>
    <row r="47" spans="1:9" x14ac:dyDescent="0.35">
      <c r="C47" s="12"/>
      <c r="D47" s="9"/>
      <c r="E47" s="9"/>
      <c r="F47" s="10"/>
      <c r="G47" s="9"/>
      <c r="H47" s="12"/>
      <c r="I47" s="12"/>
    </row>
    <row r="48" spans="1:9" x14ac:dyDescent="0.35">
      <c r="C48" s="12"/>
      <c r="D48" s="10"/>
      <c r="E48" s="10"/>
      <c r="F48" s="10"/>
      <c r="G48" s="9"/>
      <c r="H48" s="12"/>
      <c r="I48" s="12"/>
    </row>
    <row r="49" spans="3:9" x14ac:dyDescent="0.35">
      <c r="C49" s="12"/>
      <c r="D49" s="9"/>
      <c r="E49" s="9"/>
      <c r="F49" s="10"/>
      <c r="G49" s="9"/>
      <c r="H49" s="12"/>
      <c r="I49" s="12"/>
    </row>
    <row r="50" spans="3:9" x14ac:dyDescent="0.35">
      <c r="C50" s="12"/>
      <c r="D50" s="9"/>
      <c r="E50" s="9"/>
      <c r="F50" s="10"/>
      <c r="G50" s="9"/>
      <c r="H50" s="12"/>
      <c r="I50" s="12"/>
    </row>
    <row r="51" spans="3:9" x14ac:dyDescent="0.35">
      <c r="C51" s="12"/>
      <c r="D51" s="9"/>
      <c r="E51" s="9"/>
      <c r="F51" s="10"/>
      <c r="G51" s="9"/>
      <c r="H51" s="12"/>
      <c r="I51" s="12"/>
    </row>
  </sheetData>
  <mergeCells count="10">
    <mergeCell ref="D45:G45"/>
    <mergeCell ref="F13:F14"/>
    <mergeCell ref="D16:F16"/>
    <mergeCell ref="E38:E39"/>
    <mergeCell ref="D27:F27"/>
    <mergeCell ref="C13:C14"/>
    <mergeCell ref="A16:C16"/>
    <mergeCell ref="A27:C27"/>
    <mergeCell ref="G38:G39"/>
    <mergeCell ref="D41:G41"/>
  </mergeCells>
  <pageMargins left="0.70866141732283472" right="0.70866141732283472" top="0.74803149606299213" bottom="0.74803149606299213" header="0.31496062992125984" footer="0.31496062992125984"/>
  <pageSetup paperSize="9" scale="47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7575-D493-4559-ABCE-D089664C794F}">
  <dimension ref="A1:D43"/>
  <sheetViews>
    <sheetView tabSelected="1" view="pageBreakPreview" topLeftCell="A25" zoomScale="60" zoomScaleNormal="100" workbookViewId="0">
      <selection activeCell="C36" sqref="C36"/>
    </sheetView>
  </sheetViews>
  <sheetFormatPr defaultRowHeight="12.75" x14ac:dyDescent="0.2"/>
  <cols>
    <col min="1" max="1" width="26" customWidth="1"/>
    <col min="2" max="2" width="21.140625" customWidth="1"/>
    <col min="3" max="3" width="60.85546875" customWidth="1"/>
    <col min="4" max="4" width="19" customWidth="1"/>
  </cols>
  <sheetData>
    <row r="1" spans="1:4" ht="18.75" x14ac:dyDescent="0.3">
      <c r="C1" s="84" t="s">
        <v>24</v>
      </c>
      <c r="D1" s="84"/>
    </row>
    <row r="2" spans="1:4" ht="18.75" x14ac:dyDescent="0.3">
      <c r="C2" s="27" t="s">
        <v>23</v>
      </c>
      <c r="D2" s="27"/>
    </row>
    <row r="4" spans="1:4" ht="20.25" x14ac:dyDescent="0.2">
      <c r="A4" s="3" t="s">
        <v>16</v>
      </c>
    </row>
    <row r="5" spans="1:4" ht="18.75" x14ac:dyDescent="0.2">
      <c r="A5" s="2"/>
    </row>
    <row r="6" spans="1:4" ht="15.75" x14ac:dyDescent="0.2">
      <c r="D6" s="1" t="s">
        <v>10</v>
      </c>
    </row>
    <row r="7" spans="1:4" ht="105" customHeight="1" x14ac:dyDescent="0.2">
      <c r="A7" s="85" t="s">
        <v>15</v>
      </c>
      <c r="B7" s="85" t="s">
        <v>11</v>
      </c>
      <c r="C7" s="85" t="s">
        <v>14</v>
      </c>
      <c r="D7" s="85" t="s">
        <v>4</v>
      </c>
    </row>
    <row r="8" spans="1:4" ht="81.75" customHeight="1" x14ac:dyDescent="0.2">
      <c r="A8" s="85"/>
      <c r="B8" s="85"/>
      <c r="C8" s="85"/>
      <c r="D8" s="85"/>
    </row>
    <row r="9" spans="1:4" ht="15.75" customHeight="1" x14ac:dyDescent="0.2">
      <c r="A9" s="36">
        <v>1</v>
      </c>
      <c r="B9" s="36">
        <v>2</v>
      </c>
      <c r="C9" s="36">
        <v>3</v>
      </c>
      <c r="D9" s="36">
        <v>4</v>
      </c>
    </row>
    <row r="10" spans="1:4" s="28" customFormat="1" ht="20.25" x14ac:dyDescent="0.2">
      <c r="A10" s="86" t="s">
        <v>12</v>
      </c>
      <c r="B10" s="82"/>
      <c r="C10" s="82"/>
      <c r="D10" s="87"/>
    </row>
    <row r="11" spans="1:4" s="28" customFormat="1" ht="29.25" customHeight="1" x14ac:dyDescent="0.2">
      <c r="A11" s="55"/>
      <c r="B11" s="32">
        <v>9770</v>
      </c>
      <c r="C11" s="54" t="s">
        <v>36</v>
      </c>
      <c r="D11" s="32">
        <f>D13+D17+D19</f>
        <v>1170760</v>
      </c>
    </row>
    <row r="12" spans="1:4" s="28" customFormat="1" ht="16.5" customHeight="1" x14ac:dyDescent="0.2">
      <c r="A12" s="41"/>
      <c r="B12" s="41"/>
      <c r="C12" s="68" t="s">
        <v>21</v>
      </c>
      <c r="D12" s="41"/>
    </row>
    <row r="13" spans="1:4" s="28" customFormat="1" ht="117.75" customHeight="1" x14ac:dyDescent="0.3">
      <c r="A13" s="55" t="s">
        <v>44</v>
      </c>
      <c r="B13" s="55">
        <v>9770</v>
      </c>
      <c r="C13" s="56" t="s">
        <v>50</v>
      </c>
      <c r="D13" s="51">
        <f>D15</f>
        <v>927560</v>
      </c>
    </row>
    <row r="14" spans="1:4" s="28" customFormat="1" ht="18.75" x14ac:dyDescent="0.2">
      <c r="A14" s="42"/>
      <c r="B14" s="42"/>
      <c r="C14" s="43" t="s">
        <v>21</v>
      </c>
      <c r="D14" s="57"/>
    </row>
    <row r="15" spans="1:4" s="28" customFormat="1" ht="168.75" x14ac:dyDescent="0.3">
      <c r="A15" s="42"/>
      <c r="B15" s="42"/>
      <c r="C15" s="44" t="s">
        <v>45</v>
      </c>
      <c r="D15" s="52">
        <v>927560</v>
      </c>
    </row>
    <row r="16" spans="1:4" s="28" customFormat="1" ht="24.75" customHeight="1" x14ac:dyDescent="0.3">
      <c r="A16" s="32" t="s">
        <v>32</v>
      </c>
      <c r="B16" s="32"/>
      <c r="C16" s="38" t="s">
        <v>25</v>
      </c>
      <c r="D16" s="52">
        <f>D13</f>
        <v>927560</v>
      </c>
    </row>
    <row r="17" spans="1:4" s="28" customFormat="1" ht="65.25" customHeight="1" x14ac:dyDescent="0.2">
      <c r="A17" s="32" t="s">
        <v>33</v>
      </c>
      <c r="B17" s="32">
        <v>9770</v>
      </c>
      <c r="C17" s="54" t="s">
        <v>35</v>
      </c>
      <c r="D17" s="32">
        <v>175000</v>
      </c>
    </row>
    <row r="18" spans="1:4" s="53" customFormat="1" ht="18.75" x14ac:dyDescent="0.2">
      <c r="A18" s="34" t="s">
        <v>32</v>
      </c>
      <c r="B18" s="34"/>
      <c r="C18" s="38" t="s">
        <v>25</v>
      </c>
      <c r="D18" s="34">
        <v>175000</v>
      </c>
    </row>
    <row r="19" spans="1:4" s="28" customFormat="1" ht="93.75" x14ac:dyDescent="0.2">
      <c r="A19" s="32">
        <v>3719770</v>
      </c>
      <c r="B19" s="32">
        <v>9770</v>
      </c>
      <c r="C19" s="33" t="s">
        <v>48</v>
      </c>
      <c r="D19" s="32">
        <v>68200</v>
      </c>
    </row>
    <row r="20" spans="1:4" ht="18.75" x14ac:dyDescent="0.2">
      <c r="A20" s="34" t="s">
        <v>32</v>
      </c>
      <c r="B20" s="34"/>
      <c r="C20" s="35" t="s">
        <v>25</v>
      </c>
      <c r="D20" s="34">
        <f>D19</f>
        <v>68200</v>
      </c>
    </row>
    <row r="21" spans="1:4" ht="61.5" customHeight="1" x14ac:dyDescent="0.3">
      <c r="A21" s="32" t="s">
        <v>41</v>
      </c>
      <c r="B21" s="32">
        <v>9800</v>
      </c>
      <c r="C21" s="45" t="s">
        <v>40</v>
      </c>
      <c r="D21" s="32">
        <f>D23</f>
        <v>202200</v>
      </c>
    </row>
    <row r="22" spans="1:4" ht="20.25" x14ac:dyDescent="0.2">
      <c r="A22" s="34"/>
      <c r="B22" s="41"/>
      <c r="C22" s="46" t="s">
        <v>21</v>
      </c>
      <c r="D22" s="34"/>
    </row>
    <row r="23" spans="1:4" ht="56.25" x14ac:dyDescent="0.2">
      <c r="A23" s="41"/>
      <c r="B23" s="41"/>
      <c r="C23" s="49" t="s">
        <v>42</v>
      </c>
      <c r="D23" s="34">
        <f>D24+D26</f>
        <v>202200</v>
      </c>
    </row>
    <row r="24" spans="1:4" ht="20.25" x14ac:dyDescent="0.3">
      <c r="A24" s="67"/>
      <c r="B24" s="67"/>
      <c r="C24" s="59" t="s">
        <v>43</v>
      </c>
      <c r="D24" s="50">
        <v>202200</v>
      </c>
    </row>
    <row r="25" spans="1:4" ht="23.25" x14ac:dyDescent="0.2">
      <c r="A25" s="47">
        <v>9900000000</v>
      </c>
      <c r="B25" s="48"/>
      <c r="C25" s="44" t="s">
        <v>51</v>
      </c>
      <c r="D25" s="62">
        <f>D21</f>
        <v>202200</v>
      </c>
    </row>
    <row r="26" spans="1:4" s="28" customFormat="1" ht="20.25" x14ac:dyDescent="0.2">
      <c r="A26" s="88" t="s">
        <v>13</v>
      </c>
      <c r="B26" s="88"/>
      <c r="C26" s="88"/>
      <c r="D26" s="89"/>
    </row>
    <row r="27" spans="1:4" s="28" customFormat="1" ht="36.75" customHeight="1" x14ac:dyDescent="0.2">
      <c r="A27" s="41"/>
      <c r="B27" s="32">
        <v>9770</v>
      </c>
      <c r="C27" s="54" t="s">
        <v>36</v>
      </c>
      <c r="D27" s="32">
        <f>D29</f>
        <v>1391340</v>
      </c>
    </row>
    <row r="28" spans="1:4" s="28" customFormat="1" ht="24" customHeight="1" x14ac:dyDescent="0.2">
      <c r="A28" s="41"/>
      <c r="B28" s="41"/>
      <c r="C28" s="68" t="s">
        <v>21</v>
      </c>
      <c r="D28" s="41"/>
    </row>
    <row r="29" spans="1:4" s="28" customFormat="1" ht="112.5" x14ac:dyDescent="0.2">
      <c r="A29" s="55" t="s">
        <v>44</v>
      </c>
      <c r="B29" s="55">
        <v>9770</v>
      </c>
      <c r="C29" s="56" t="s">
        <v>50</v>
      </c>
      <c r="D29" s="41">
        <f>D31</f>
        <v>1391340</v>
      </c>
    </row>
    <row r="30" spans="1:4" s="28" customFormat="1" ht="20.25" x14ac:dyDescent="0.2">
      <c r="A30" s="42"/>
      <c r="B30" s="42"/>
      <c r="C30" s="43" t="s">
        <v>21</v>
      </c>
      <c r="D30" s="41"/>
    </row>
    <row r="31" spans="1:4" s="28" customFormat="1" ht="168.75" x14ac:dyDescent="0.2">
      <c r="A31" s="42"/>
      <c r="B31" s="42"/>
      <c r="C31" s="44" t="s">
        <v>45</v>
      </c>
      <c r="D31" s="61">
        <v>1391340</v>
      </c>
    </row>
    <row r="32" spans="1:4" s="53" customFormat="1" ht="18.75" x14ac:dyDescent="0.2">
      <c r="A32" s="34" t="s">
        <v>32</v>
      </c>
      <c r="B32" s="34"/>
      <c r="C32" s="38" t="s">
        <v>25</v>
      </c>
      <c r="D32" s="34">
        <f>D27</f>
        <v>1391340</v>
      </c>
    </row>
    <row r="33" spans="1:4" s="28" customFormat="1" ht="56.25" x14ac:dyDescent="0.3">
      <c r="A33" s="41" t="s">
        <v>41</v>
      </c>
      <c r="B33" s="41">
        <v>9800</v>
      </c>
      <c r="C33" s="45" t="s">
        <v>40</v>
      </c>
      <c r="D33" s="32">
        <f>D35</f>
        <v>3000000</v>
      </c>
    </row>
    <row r="34" spans="1:4" s="28" customFormat="1" ht="20.25" x14ac:dyDescent="0.2">
      <c r="A34" s="34"/>
      <c r="B34" s="41"/>
      <c r="C34" s="46" t="s">
        <v>21</v>
      </c>
      <c r="D34" s="41"/>
    </row>
    <row r="35" spans="1:4" s="28" customFormat="1" ht="56.25" x14ac:dyDescent="0.2">
      <c r="A35" s="41"/>
      <c r="B35" s="58"/>
      <c r="C35" s="49" t="s">
        <v>46</v>
      </c>
      <c r="D35" s="62">
        <f>D36+D37</f>
        <v>3000000</v>
      </c>
    </row>
    <row r="36" spans="1:4" s="28" customFormat="1" ht="56.25" x14ac:dyDescent="0.2">
      <c r="A36" s="41"/>
      <c r="B36" s="41"/>
      <c r="C36" s="60" t="s">
        <v>47</v>
      </c>
      <c r="D36" s="34">
        <v>1000000</v>
      </c>
    </row>
    <row r="37" spans="1:4" ht="56.25" x14ac:dyDescent="0.2">
      <c r="A37" s="63"/>
      <c r="B37" s="63"/>
      <c r="C37" s="64" t="s">
        <v>49</v>
      </c>
      <c r="D37" s="34">
        <v>2000000</v>
      </c>
    </row>
    <row r="38" spans="1:4" ht="23.25" x14ac:dyDescent="0.2">
      <c r="A38" s="47">
        <v>9900000000</v>
      </c>
      <c r="B38" s="48"/>
      <c r="C38" s="44" t="s">
        <v>51</v>
      </c>
      <c r="D38" s="62">
        <f>D33</f>
        <v>3000000</v>
      </c>
    </row>
    <row r="39" spans="1:4" ht="18.75" x14ac:dyDescent="0.2">
      <c r="A39" s="65"/>
      <c r="B39" s="65"/>
      <c r="C39" s="66" t="s">
        <v>7</v>
      </c>
      <c r="D39" s="37">
        <f>D40+D41</f>
        <v>5764300</v>
      </c>
    </row>
    <row r="40" spans="1:4" ht="18.75" x14ac:dyDescent="0.2">
      <c r="A40" s="40"/>
      <c r="B40" s="40"/>
      <c r="C40" s="33" t="s">
        <v>8</v>
      </c>
      <c r="D40" s="37">
        <f>D11+D21</f>
        <v>1372960</v>
      </c>
    </row>
    <row r="41" spans="1:4" ht="18.75" x14ac:dyDescent="0.2">
      <c r="A41" s="40"/>
      <c r="B41" s="40"/>
      <c r="C41" s="33" t="s">
        <v>9</v>
      </c>
      <c r="D41" s="32">
        <f>D27+D33</f>
        <v>4391340</v>
      </c>
    </row>
    <row r="43" spans="1:4" s="28" customFormat="1" ht="20.25" x14ac:dyDescent="0.3">
      <c r="A43" s="90" t="s">
        <v>34</v>
      </c>
      <c r="B43" s="90"/>
      <c r="C43" s="83" t="s">
        <v>27</v>
      </c>
      <c r="D43" s="83"/>
    </row>
  </sheetData>
  <mergeCells count="9">
    <mergeCell ref="C43:D43"/>
    <mergeCell ref="C1:D1"/>
    <mergeCell ref="B7:B8"/>
    <mergeCell ref="D7:D8"/>
    <mergeCell ref="A10:D10"/>
    <mergeCell ref="A26:D26"/>
    <mergeCell ref="C7:C8"/>
    <mergeCell ref="A7:A8"/>
    <mergeCell ref="A43:B43"/>
  </mergeCells>
  <pageMargins left="0.7" right="0.7" top="0.75" bottom="0.75" header="0.3" footer="0.3"/>
  <pageSetup paperSize="9" scale="7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</vt:lpstr>
      <vt:lpstr>НА</vt:lpstr>
      <vt:lpstr>З!Область_печати</vt:lpstr>
      <vt:lpstr>НА!Область_печати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2023-12-15T13:10:15Z</cp:lastPrinted>
  <dcterms:created xsi:type="dcterms:W3CDTF">2020-12-22T09:22:12Z</dcterms:created>
  <dcterms:modified xsi:type="dcterms:W3CDTF">2024-02-29T14:18:05Z</dcterms:modified>
</cp:coreProperties>
</file>